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420" yWindow="105" windowWidth="13950" windowHeight="8850" tabRatio="799"/>
  </bookViews>
  <sheets>
    <sheet name="Сведения по РЗ, Прз" sheetId="24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'Сведения по РЗ, Прз'!$B$7:$K$61</definedName>
    <definedName name="_xlnm.Print_Titles" localSheetId="0">'Сведения по РЗ, Прз'!$6:$7</definedName>
  </definedNames>
  <calcPr calcId="152511"/>
</workbook>
</file>

<file path=xl/calcChain.xml><?xml version="1.0" encoding="utf-8"?>
<calcChain xmlns="http://schemas.openxmlformats.org/spreadsheetml/2006/main">
  <c r="H8" i="24" l="1"/>
  <c r="I8" i="24"/>
  <c r="I34" i="24"/>
  <c r="H10" i="24"/>
  <c r="H11" i="24"/>
  <c r="H12" i="24"/>
  <c r="H13" i="24"/>
  <c r="H14" i="24"/>
  <c r="H15" i="24"/>
  <c r="H16" i="24"/>
  <c r="H18" i="24"/>
  <c r="H21" i="24"/>
  <c r="H22" i="24"/>
  <c r="H23" i="24"/>
  <c r="H25" i="24"/>
  <c r="H26" i="24"/>
  <c r="H27" i="24"/>
  <c r="H28" i="24"/>
  <c r="H29" i="24"/>
  <c r="H30" i="24"/>
  <c r="H35" i="24"/>
  <c r="H37" i="24"/>
  <c r="H40" i="24"/>
  <c r="H41" i="24"/>
  <c r="H42" i="24"/>
  <c r="H43" i="24"/>
  <c r="H44" i="24"/>
  <c r="H46" i="24"/>
  <c r="H47" i="24"/>
  <c r="H49" i="24"/>
  <c r="H51" i="24"/>
  <c r="H52" i="24"/>
  <c r="H53" i="24"/>
  <c r="H54" i="24"/>
  <c r="H56" i="24"/>
  <c r="H58" i="24"/>
  <c r="H59" i="24"/>
  <c r="H61" i="24"/>
  <c r="H62" i="24"/>
  <c r="H64" i="24"/>
  <c r="F60" i="24" l="1"/>
  <c r="E60" i="24"/>
  <c r="G60" i="24"/>
  <c r="G63" i="24"/>
  <c r="F63" i="24"/>
  <c r="E63" i="24"/>
  <c r="G55" i="24"/>
  <c r="F55" i="24"/>
  <c r="E55" i="24"/>
  <c r="G50" i="24"/>
  <c r="F50" i="24"/>
  <c r="E50" i="24"/>
  <c r="G48" i="24"/>
  <c r="F48" i="24"/>
  <c r="E48" i="24"/>
  <c r="G45" i="24"/>
  <c r="F45" i="24"/>
  <c r="E45" i="24"/>
  <c r="G39" i="24"/>
  <c r="F39" i="24"/>
  <c r="E39" i="24"/>
  <c r="G36" i="24"/>
  <c r="F36" i="24"/>
  <c r="E36" i="24"/>
  <c r="G31" i="24"/>
  <c r="F31" i="24"/>
  <c r="E31" i="24"/>
  <c r="G24" i="24"/>
  <c r="F24" i="24"/>
  <c r="E24" i="24"/>
  <c r="G19" i="24"/>
  <c r="F19" i="24"/>
  <c r="E19" i="24"/>
  <c r="F17" i="24"/>
  <c r="E17" i="24"/>
  <c r="G17" i="24"/>
  <c r="G9" i="24"/>
  <c r="F9" i="24"/>
  <c r="E9" i="24"/>
  <c r="H19" i="24" l="1"/>
  <c r="H55" i="24"/>
  <c r="H45" i="24"/>
  <c r="H17" i="24"/>
  <c r="H24" i="24"/>
  <c r="H60" i="24"/>
  <c r="H9" i="24"/>
  <c r="H48" i="24"/>
  <c r="H63" i="24"/>
  <c r="H39" i="24"/>
  <c r="H50" i="24"/>
  <c r="G8" i="24"/>
  <c r="F8" i="24"/>
  <c r="E8" i="24"/>
  <c r="I47" i="24"/>
  <c r="I64" i="24" l="1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4" i="24"/>
  <c r="I13" i="24"/>
  <c r="I12" i="24"/>
  <c r="I11" i="24"/>
  <c r="I10" i="24"/>
  <c r="I9" i="24"/>
</calcChain>
</file>

<file path=xl/sharedStrings.xml><?xml version="1.0" encoding="utf-8"?>
<sst xmlns="http://schemas.openxmlformats.org/spreadsheetml/2006/main" count="154" uniqueCount="110">
  <si>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</si>
  <si>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</si>
  <si>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</si>
  <si>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</si>
  <si>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</si>
  <si>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</si>
  <si>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</si>
  <si>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</si>
  <si>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</si>
  <si>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</si>
  <si>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</si>
  <si>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</si>
  <si>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</si>
  <si>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</si>
  <si>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</si>
  <si>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</si>
  <si>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</si>
  <si>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</si>
  <si>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</si>
  <si>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</si>
  <si>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</si>
  <si>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</si>
  <si>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</si>
  <si>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</si>
  <si>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</si>
  <si>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</si>
  <si>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</si>
  <si>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</si>
  <si>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</si>
  <si>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</si>
  <si>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</si>
  <si>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</si>
  <si>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</si>
  <si>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</si>
  <si>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к пояснительной записке</t>
  </si>
  <si>
    <t>Дополнительное образование детей</t>
  </si>
  <si>
    <t>Здравоохранение</t>
  </si>
  <si>
    <t>Судебная система</t>
  </si>
  <si>
    <t>Раздел</t>
  </si>
  <si>
    <t>Подраздел</t>
  </si>
  <si>
    <t>(рублей)</t>
  </si>
  <si>
    <t>ВСЕГО РАСХОДОВ</t>
  </si>
  <si>
    <t>Спорт высших достижений</t>
  </si>
  <si>
    <t>Приложение № 3</t>
  </si>
  <si>
    <t>Охрана объектов растительного и животного мира и среды их обитания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</si>
  <si>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</si>
  <si>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</si>
  <si>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</si>
  <si>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</si>
  <si>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</si>
  <si>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</si>
  <si>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</si>
  <si>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</si>
  <si>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</si>
  <si>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Другие вопросы в области здравоохранения</t>
  </si>
  <si>
    <t>Социальная политика</t>
  </si>
  <si>
    <t>Физическая культура и спорт</t>
  </si>
  <si>
    <t>Физическая культура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</si>
  <si>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</si>
  <si>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</si>
  <si>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</si>
  <si>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</si>
  <si>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</si>
  <si>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</si>
  <si>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х</t>
  </si>
  <si>
    <t>Низкий процент исполнения расходов к первоначальному и уточненному плану на год объясняется наличием вакантных должностей в отделе опеки и попечительства.</t>
  </si>
  <si>
    <t>Низкий процент исполнения расходов к уточненному плану на год объясняется досрочным погашением в январе 2022 года привлеченного кредита ПАО «Совкомбанк».</t>
  </si>
  <si>
    <t xml:space="preserve">Низкое исполнение к уточненному плану обусловлено попаданием земельного участка, определенного под строительство объектов под охранную зону инженерных коммуникаций, с особыми условиями использования территории, в связи с чем на земельных участках, расположенных в границах ЗОУИТ проектирование и строительство объектов временно  приостановлено. 
Кроме того, 06.09.2022 заключен муниципальный контракт на выполнение работ по разработке проектно-сметной документации на строительство объекта: «Физкультурно-спортивный комплекс» для единоборств по адресу: г. Пыть-Ях, микрорайон №10 «Мамонтово» со сроком выполнения работ 9 месяцев с момента подписания контракта. Начало строительных работ запланировано на 2023 год в соответствии с утвержденным перечнем строек и объектов, подлежащих строительству, реконструкции, модернизации и приобретению по городу Пыть-Ях на очередной финансовый 2022 год и плановый период 2023 и 2024 годов (распоряжение администрации города от 13.01.2022 № 23-ра (в ред. от 23.12.2022 № 2386-ра)).
</t>
  </si>
  <si>
    <t xml:space="preserve">Низкий процент исполнения к уточненному плану обусловлено тем, что в декабре месяце не заключен договор на  выполнение работ по организации мероприятий при осуществлении деятельности по 
обращению с животными без владельцев. </t>
  </si>
  <si>
    <t>Перераспределены бюджетные ассигнования между мероприятиями муниципальной программы "Экологическая безопасность города Пыть-Яха" на другие разделы функциональной классификации, кроме этого в соответсвии с распоряжением админитсрации города от 07.04.2022 № 564-ра "О принятии решения о внесении изменений в сводную бюджетную роспись бюджета города Пыть-Яха на 2022 год и на плановый период 2023 и 2024 годов" уменьшены бюджетные ассигнования.</t>
  </si>
  <si>
    <t>Исполнено за 2022 год</t>
  </si>
  <si>
    <t>Уточненный план на 2022 год</t>
  </si>
  <si>
    <t>План по решению Думы города от 10.12.2021 № 32 (Первоначально утвержденный план на 2022 год)</t>
  </si>
  <si>
    <t>отношение исполнения к первоначально утвержденному плану (%)</t>
  </si>
  <si>
    <t>отношение исполнения к уточненному плану (%)</t>
  </si>
  <si>
    <t>Пояснение различий между первоначально утвержденными показателями и их фактическими значениями ( + ; -  5% и более)</t>
  </si>
  <si>
    <t>Пояснение различий между уточненными плановыми показателями и их фактическими значениями ( + ; -  5% и более)</t>
  </si>
  <si>
    <t>Расходование средств резервного фонда Администрации города осуществлялось по соответствующим разделам, подразделам функциональной классификации расходов бюджета.</t>
  </si>
  <si>
    <t>Низкий процент исполнения к первоначальному плану обусловлен остатком неиспользованных средств, направленных на осуществление реконструкции объектов социальной сферы по адресу: г. Пыть-Ях, ул. Студенческая, 50 за счет средств поступивших  в рамках договора пожертвования с ООО «РН-Юганскнефтегаз» № 2142021/3392Д от 29.12.2021 года</t>
  </si>
  <si>
    <t>Увеличение уточненного плана на год к первоначально утвержденному обусловлено выделением дополнительного финансирования за счет остатков прочих безвозмездных поступлений по состоянию на 01.01.2022 года по договору пожертвования "РН-Юганскнефтегаз"от 29.12.2021 № 2142021/3392Д., денежные средства направлены на осуществление ПИР, строительство, реконструкцию, ремонт объектов социальной сферы в целях расширения перечня социальных услуг для населения и улучшения условий их предоставления в сумме 36 500 000,00 рублей. 
Низкий процент исполнения к уточненному плану обусловлен остатком неиспользованных средств, направленных на осуществление реконструкции объектов социальной сферы по адресу: г. Пыть-Ях, ул. Студенческая, 50 за счет средств поступивших  в рамках договора пожертвования с ООО «РН-Юганскнефтегаз» № 2142021/3392Д от 29.12.2021 года</t>
  </si>
  <si>
    <t>св.200</t>
  </si>
  <si>
    <t>Увеличены бюджетные ассигнования в связи с выделением дополнительного финансирования за счет остатков прочих безвозмездных поступлений по состоянию на 01.01.2022 года по договорам пожертвования "РН-Юганскнефтегаз" от 24.12.2020 года № 214 2020/2837Д,  от 29.12.2021 № 2142021/3392Д. Увеличение объема субсидии на выполнение муниципального задания за счет средств бюджета автономного округа, связанное с увеличением норматива затрат на оказание услуг дошкольного образования,    а также за счет средств местного бюджета, в связи с индексацией фонда оплаты труда работников ДОУ.</t>
  </si>
  <si>
    <t>Уменьшены бюджетных ассигнования в связи с перераспределением на другие разделы функциональной классификации на выполнение функций органов местного самоуправления в соответствии с утвержденной структурой.</t>
  </si>
  <si>
    <t>Низкий процент исполнения расходов к первоначальному плану на год объясняется досрочным погашением в январе 2022 года привлеченного кредита ПАО «Совкомбанк».</t>
  </si>
  <si>
    <t>Увеличены бюджетные ассигнования на предоставление субсидии на выполнение муниципального задания, связанное  с дополнительной индексацией фонда оплаты труда работников учреждений культуры  и увеличением целевого показателя средней заработной платы  в целях реализации Указа Президента РФ от 7 мая 2012 года № 597</t>
  </si>
  <si>
    <t>Увеличены бюджетные аасигнования в связи с увеличением норматива объема расходов на денежное содержание в соответствии с абзацем 4 пункта 2 постановления Правительства ХМАО - Югры от 23.08.2019 № 278-п (на поощрение муниципальных управленческих команд).</t>
  </si>
  <si>
    <t>Уменьшение бюджетных ассигнований в связи с уменьшением средств, планируемых к поступлению из федерального бюджета.</t>
  </si>
  <si>
    <t>Уменьшение бюджетных ассигнований за счет межбюджетных трансферотов  в части приобретения жилых помещений детям сиротам, в связи с передачей полномочий в управление социальной защиты населения, опеки и попечительства.</t>
  </si>
  <si>
    <t>Увеличение бюджетных ассигнований обусловлено выплатами работникам отдела опеки и попечительства, в связи с передачей полномочий в  в управление социальной защиты населения.</t>
  </si>
  <si>
    <t>Увеличение бюджетных ассигнований обусловлено выделением дополнительного финансирования за счет остатков прочих безвозмездных поступлений, сложившихся на 01.01.2022 года по объекту "Физкультурно-спортивный объект".</t>
  </si>
  <si>
    <t>Уменьшение бюджетных ассигнований, в связи с перераспределеним  на другие разделы функциональной классификации на выполнение функций органов местного самоуправления в соответствии с утвержденной структурой (наличие на данном разделе вакантной должности).</t>
  </si>
  <si>
    <t>Увеличение бюджетных ассигнований в соответствии с постановлением Правительства ХМАО - Югры от 08.07.2022 N 327-п (на поощрение муниципальных управленческих команд).</t>
  </si>
  <si>
    <t>Увеличение бюджетных ассигнований в соответствии с постановлением Правительства ХМАО - Югры от 08.07.2022 N 327-п (на поощрение муниципальных управленческих команд), а также выплата заработной платы за предыдущий год по решению суда от 09.06.2022 дело №2-267/2022 .</t>
  </si>
  <si>
    <t>Увеличение бюджетных ассигнований за счет перераспределения с других разделов функциональной классификации на выполнение функций органов местного самоуправления в соответствии с утвержденной структурой.</t>
  </si>
  <si>
    <t>Уменьшен объем бюджетных ассигнований в связи с возникшей экономией в результате проведения конкурентных процедур по страховой защите муниципального имущества от чрезвычайных ситуаций природного и техногенного характера.</t>
  </si>
  <si>
    <t>Увеличение бюджетных ассигнований на субсидирование в целях возмещения затрат по обслуживанию наружных источников противопожарного водоснабжения.</t>
  </si>
  <si>
    <t>Увеличены бюджетные ассигнования за счет межбюджетных трансфертов в связи  с необходимостью обеспечения потребности по выплате субсидий за фактически произведенную и реализованную продукцию животноводства, также в отчетном периоде за счет местного бюджета выделены бюджетные ассигнования на реализацию мероприятий при осуществлении деятельности по обращению с животными без владельцев.</t>
  </si>
  <si>
    <t>Увеличены бюджетные ассигнования на создание условий для предоставления транспортных услуг населению.</t>
  </si>
  <si>
    <t>Увеличены бюджетные ассигнования на строительство (реконструкцию), капитальный ремонт и ремонт автомобильных дорог общего пользования местного значения. Кроме того, за счет остатка средств по состоянию на 01.01.2022 по договору пожертвования «РН-Юганскнефтегаз» поступлений  от 29.12.2021 года № 214 2021/3392Д увеличены бюджетные ассигнования и лимиты бюджетных обязательств на замену устаревших светофорных устройств и установку новых дополнительных светофорных устройств в целях повышения безопасности движения на автомобильных дорогах и маршрутах следования детей к образовательным учреждениям.</t>
  </si>
  <si>
    <t>Уменьшение объема бюджетных ассигнований в связи с возникшей экономией в результате проведения конкурентных процедур в области информационных технологий</t>
  </si>
  <si>
    <t>Уменьшение бюджетных ассигнований в связи с перераспределением средств по кодам бюджетной классификации экономии по итогам закупочных процедур в части градостроительной деятельности, а также перераспределение бюджетных ассигнований на другие разделы функциональной классификации на выполнгение функций органов местного самоуправления в соответствии с утвержденной структурой.</t>
  </si>
  <si>
    <t>Увеличение бюджетных ассигнований за счет субсидии автономного округа и  доли софинансирования за счет местного бюджета на реализацию мероприятий на 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жилищного фонда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</si>
  <si>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Увеличены бюджетные ассигнования на реализацию регионального проекта "Чистая вода", на 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ресурсы, на финансовое обеспечение затрат юридическим лицам (за исключением муниципальных учреждений) в целях возмещения недополученных доходов при оказании жилищно-коммунальных услуг населению города Пыть-Яха.</t>
  </si>
  <si>
    <t xml:space="preserve">Увеличены бюджетные ассигнования на сумму остатков прочих безвозмездных поступлений, сложившихся на 01.01.2022 года на благоустройство общественных и дворовых территорий, на возведение мемориального комплекса: Монумент Славы и Вечного Огня в 5 микрорайоне; благоустройство общественной территории сквера "Сиверко" во 2 микрорайоне "Нефтяников" в городе Пыть-Ях, благоустройство общественной территории сквер "Вдохновение" микрорайона 4 "Молодежный" в городе Пыть-Ях; благоустройство дворовой территории жилых домов №12, 13, 17, 18 микрорайона 1 "Центральный" в городе Пыть-Ях, кроме того выделены средства на реализацию проектов инициативного бюджетирования, определенных конкурсом по отбору проектов инициативного бюджетирования - Инициативный проект "Динопарк" (первый этап). 
</t>
  </si>
  <si>
    <t xml:space="preserve">Увеличены бюджетные ассигнования в связи с увеличением объема субсидий на возмещение затрат, понесенных организациями (за исключением субсидий государственным (муниципальным) учреждениям) на выполнение работ по текущему и капитальному ремонту бесхозяйных сетей теплоснабжения, водоснабжения и водоотведени, до включения в тариф. </t>
  </si>
  <si>
    <t>Увеличение бюджетных ассигнований в связи с выделением дополнительных средств из окружного и федерального бюджета на закупку контейнеров для раздельного накопления твердых коммунальных отходов.</t>
  </si>
  <si>
    <t>7=гр.6/гр.4*100</t>
  </si>
  <si>
    <t>8=гр.6/гр.5*100</t>
  </si>
  <si>
    <t>Сведения о фактически произведенных расходах по разделам и подразделам классификации расходов бюджета в сравнении с первоначально утвержденными решением о бюджете значениями и с уточненными значениями с учетом внесенных изменений по городу Пыть-Ях за 2022 год</t>
  </si>
  <si>
    <t xml:space="preserve">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</si>
</sst>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0"/>
    <numFmt numFmtId="167" formatCode="#,##0.0"/>
    <numFmt numFmtId="168" formatCode="#,##0.00;[Red]\-#,##0.00;0.0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1" fillId="0" borderId="0"/>
    <xf numFmtId="165" fontId="29" fillId="0" borderId="0" applyFont="0" applyFill="0" applyBorder="0" applyAlignment="0" applyProtection="0"/>
    <xf numFmtId="0" fontId="6" fillId="0" borderId="0"/>
    <xf numFmtId="0" fontId="2" fillId="0" borderId="0"/>
    <xf numFmtId="0" fontId="36" fillId="0" borderId="0"/>
    <xf numFmtId="0" fontId="1" fillId="0" borderId="0"/>
    <xf numFmtId="0" fontId="37" fillId="0" borderId="0"/>
    <xf numFmtId="0" fontId="38" fillId="0" borderId="0"/>
    <xf numFmtId="0" fontId="40" fillId="0" borderId="0"/>
  </cellStyleXfs>
  <cellXfs count="38">
    <xf numFmtId="0" fontId="0" fillId="0" borderId="0" xfId="0"/>
    <xf numFmtId="0" fontId="33" fillId="0" borderId="0" xfId="0" applyFont="1"/>
    <xf numFmtId="166" fontId="33" fillId="0" borderId="0" xfId="0" applyNumberFormat="1" applyFont="1"/>
    <xf numFmtId="167" fontId="33" fillId="0" borderId="0" xfId="0" applyNumberFormat="1" applyFont="1"/>
    <xf numFmtId="0" fontId="33" fillId="0" borderId="0" xfId="0" applyFont="1" applyAlignment="1">
      <alignment vertical="top"/>
    </xf>
    <xf numFmtId="0" fontId="33" fillId="0" borderId="10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top"/>
    </xf>
    <xf numFmtId="0" fontId="34" fillId="0" borderId="0" xfId="0" applyFont="1"/>
    <xf numFmtId="0" fontId="24" fillId="0" borderId="0" xfId="0" applyFont="1" applyAlignment="1">
      <alignment horizontal="right" vertical="top"/>
    </xf>
    <xf numFmtId="0" fontId="34" fillId="0" borderId="10" xfId="0" applyFont="1" applyBorder="1" applyAlignment="1">
      <alignment horizontal="left" vertical="center" wrapText="1"/>
    </xf>
    <xf numFmtId="166" fontId="34" fillId="0" borderId="10" xfId="0" applyNumberFormat="1" applyFont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 wrapText="1"/>
    </xf>
    <xf numFmtId="0" fontId="34" fillId="0" borderId="10" xfId="0" applyNumberFormat="1" applyFont="1" applyFill="1" applyBorder="1" applyAlignment="1" applyProtection="1">
      <alignment horizontal="left" vertical="top" wrapText="1"/>
      <protection hidden="1"/>
    </xf>
    <xf numFmtId="166" fontId="34" fillId="0" borderId="10" xfId="0" applyNumberFormat="1" applyFont="1" applyFill="1" applyBorder="1" applyAlignment="1" applyProtection="1">
      <alignment horizontal="center"/>
      <protection hidden="1"/>
    </xf>
    <xf numFmtId="0" fontId="33" fillId="0" borderId="10" xfId="0" applyNumberFormat="1" applyFont="1" applyFill="1" applyBorder="1" applyAlignment="1" applyProtection="1">
      <alignment horizontal="left" vertical="top" wrapText="1"/>
      <protection hidden="1"/>
    </xf>
    <xf numFmtId="166" fontId="33" fillId="0" borderId="10" xfId="0" applyNumberFormat="1" applyFont="1" applyBorder="1" applyAlignment="1">
      <alignment horizontal="center" vertical="center" wrapText="1" readingOrder="1"/>
    </xf>
    <xf numFmtId="0" fontId="33" fillId="0" borderId="10" xfId="0" applyFont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4" fontId="34" fillId="0" borderId="10" xfId="0" applyNumberFormat="1" applyFont="1" applyFill="1" applyBorder="1" applyAlignment="1" applyProtection="1">
      <alignment horizontal="center"/>
      <protection hidden="1"/>
    </xf>
    <xf numFmtId="4" fontId="33" fillId="0" borderId="10" xfId="0" applyNumberFormat="1" applyFont="1" applyFill="1" applyBorder="1" applyAlignment="1" applyProtection="1">
      <alignment horizontal="center"/>
      <protection hidden="1"/>
    </xf>
    <xf numFmtId="166" fontId="33" fillId="0" borderId="10" xfId="0" applyNumberFormat="1" applyFont="1" applyFill="1" applyBorder="1" applyAlignment="1" applyProtection="1">
      <alignment horizontal="center"/>
      <protection hidden="1"/>
    </xf>
    <xf numFmtId="0" fontId="39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9" fillId="0" borderId="10" xfId="0" applyNumberFormat="1" applyFont="1" applyFill="1" applyBorder="1" applyAlignment="1">
      <alignment horizontal="center" vertical="center"/>
    </xf>
    <xf numFmtId="167" fontId="33" fillId="0" borderId="0" xfId="0" applyNumberFormat="1" applyFont="1" applyAlignment="1">
      <alignment horizontal="right"/>
    </xf>
    <xf numFmtId="4" fontId="34" fillId="0" borderId="10" xfId="0" applyNumberFormat="1" applyFont="1" applyFill="1" applyBorder="1" applyAlignment="1" applyProtection="1">
      <alignment horizontal="right"/>
      <protection hidden="1"/>
    </xf>
    <xf numFmtId="168" fontId="33" fillId="15" borderId="10" xfId="43" applyNumberFormat="1" applyFont="1" applyFill="1" applyBorder="1" applyAlignment="1" applyProtection="1">
      <alignment horizontal="right"/>
      <protection hidden="1"/>
    </xf>
    <xf numFmtId="168" fontId="33" fillId="0" borderId="10" xfId="43" applyNumberFormat="1" applyFont="1" applyFill="1" applyBorder="1" applyAlignment="1" applyProtection="1">
      <protection hidden="1"/>
    </xf>
    <xf numFmtId="168" fontId="33" fillId="0" borderId="10" xfId="43" applyNumberFormat="1" applyFont="1" applyFill="1" applyBorder="1" applyAlignment="1" applyProtection="1">
      <alignment horizontal="right"/>
      <protection hidden="1"/>
    </xf>
    <xf numFmtId="168" fontId="33" fillId="16" borderId="10" xfId="43" applyNumberFormat="1" applyFont="1" applyFill="1" applyBorder="1" applyAlignment="1" applyProtection="1">
      <alignment horizontal="right"/>
      <protection hidden="1"/>
    </xf>
    <xf numFmtId="0" fontId="33" fillId="15" borderId="10" xfId="0" applyFont="1" applyFill="1" applyBorder="1" applyAlignment="1">
      <alignment horizontal="left" vertical="center" wrapText="1"/>
    </xf>
    <xf numFmtId="0" fontId="33" fillId="15" borderId="10" xfId="20" applyFont="1" applyFill="1" applyBorder="1" applyAlignment="1">
      <alignment vertical="top" wrapText="1"/>
    </xf>
    <xf numFmtId="167" fontId="33" fillId="0" borderId="10" xfId="0" applyNumberFormat="1" applyFont="1" applyBorder="1" applyAlignment="1">
      <alignment horizontal="center" vertical="center" wrapText="1"/>
    </xf>
    <xf numFmtId="4" fontId="33" fillId="0" borderId="10" xfId="0" applyNumberFormat="1" applyFont="1" applyFill="1" applyBorder="1" applyAlignment="1" applyProtection="1">
      <alignment horizontal="right"/>
      <protection hidden="1"/>
    </xf>
    <xf numFmtId="4" fontId="33" fillId="0" borderId="10" xfId="0" applyNumberFormat="1" applyFont="1" applyFill="1" applyBorder="1" applyAlignment="1" applyProtection="1">
      <alignment horizontal="left" wrapText="1"/>
      <protection hidden="1"/>
    </xf>
    <xf numFmtId="0" fontId="32" fillId="0" borderId="0" xfId="0" applyFont="1" applyAlignment="1">
      <alignment horizontal="center" vertical="center" wrapText="1"/>
    </xf>
  </cellXfs>
  <cellStyles count="44">
    <cellStyle name="Normal" xfId="39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43"/>
    <cellStyle name="Обычный 2" xfId="18"/>
    <cellStyle name="Обычный 2 2" xfId="19"/>
    <cellStyle name="Обычный 2 3" xfId="20"/>
    <cellStyle name="Обычный 2 4" xfId="21"/>
    <cellStyle name="Обычный 2 5" xfId="35"/>
    <cellStyle name="Обычный 2 6" xfId="37"/>
    <cellStyle name="Обычный 2 7" xfId="41"/>
    <cellStyle name="Обычный 3" xfId="22"/>
    <cellStyle name="Обычный 4" xfId="23"/>
    <cellStyle name="Обычный 5" xfId="33"/>
    <cellStyle name="Обычный 6" xfId="34"/>
    <cellStyle name="Обычный 7" xfId="38"/>
    <cellStyle name="Обычный 8" xfId="40"/>
    <cellStyle name="Обычный 9" xfId="42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Стиль 1" xfId="28"/>
    <cellStyle name="Текст предупреждения" xfId="29" builtinId="11" customBuiltin="1"/>
    <cellStyle name="Тысячи [0]_Лист1" xfId="30"/>
    <cellStyle name="Тысячи_Лист1" xfId="31"/>
    <cellStyle name="Финансовый 2" xfId="36"/>
    <cellStyle name="Хороший" xfId="3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8"/>
  <sheetViews>
    <sheetView tabSelected="1" zoomScaleNormal="100"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F1" sqref="F1"/>
    </sheetView>
  </sheetViews>
  <sheetFormatPr defaultColWidth="9.140625" defaultRowHeight="12.75" x14ac:dyDescent="0.2"/>
  <cols>
    <col min="1" max="1" width="0.5703125" style="1" customWidth="1"/>
    <col min="2" max="2" width="29" style="4" customWidth="1"/>
    <col min="3" max="3" width="6.5703125" style="2" customWidth="1"/>
    <col min="4" max="4" width="5.5703125" style="2" customWidth="1"/>
    <col min="5" max="7" width="16.7109375" style="26" customWidth="1"/>
    <col min="8" max="8" width="14.28515625" style="26" customWidth="1"/>
    <col min="9" max="9" width="13" style="3" customWidth="1"/>
    <col min="10" max="10" width="69.5703125" style="3" customWidth="1"/>
    <col min="11" max="11" width="52.28515625" style="4" customWidth="1"/>
    <col min="12" max="12" width="43" style="1" customWidth="1"/>
    <col min="13" max="14" width="9.140625" style="1" customWidth="1"/>
    <col min="15" max="16384" width="9.140625" style="1"/>
  </cols>
  <sheetData>
    <row r="1" spans="2:11" ht="15.75" x14ac:dyDescent="0.2">
      <c r="K1" s="9" t="s">
        <v>43</v>
      </c>
    </row>
    <row r="2" spans="2:11" ht="15.75" x14ac:dyDescent="0.2">
      <c r="K2" s="9" t="s">
        <v>34</v>
      </c>
    </row>
    <row r="3" spans="2:11" ht="15.75" x14ac:dyDescent="0.2">
      <c r="B3" s="37" t="s">
        <v>108</v>
      </c>
      <c r="C3" s="37"/>
      <c r="D3" s="37"/>
      <c r="E3" s="37"/>
      <c r="F3" s="37"/>
      <c r="G3" s="37"/>
      <c r="H3" s="37"/>
      <c r="I3" s="37"/>
      <c r="J3" s="37"/>
      <c r="K3" s="37"/>
    </row>
    <row r="5" spans="2:11" x14ac:dyDescent="0.2">
      <c r="K5" s="7" t="s">
        <v>40</v>
      </c>
    </row>
    <row r="6" spans="2:11" s="6" customFormat="1" ht="76.5" x14ac:dyDescent="0.2">
      <c r="B6" s="18" t="s">
        <v>26</v>
      </c>
      <c r="C6" s="17" t="s">
        <v>38</v>
      </c>
      <c r="D6" s="17" t="s">
        <v>39</v>
      </c>
      <c r="E6" s="34" t="s">
        <v>72</v>
      </c>
      <c r="F6" s="23" t="s">
        <v>71</v>
      </c>
      <c r="G6" s="24" t="s">
        <v>70</v>
      </c>
      <c r="H6" s="24" t="s">
        <v>73</v>
      </c>
      <c r="I6" s="24" t="s">
        <v>74</v>
      </c>
      <c r="J6" s="24" t="s">
        <v>75</v>
      </c>
      <c r="K6" s="24" t="s">
        <v>76</v>
      </c>
    </row>
    <row r="7" spans="2:11" x14ac:dyDescent="0.2">
      <c r="B7" s="5">
        <v>1</v>
      </c>
      <c r="C7" s="5">
        <v>2</v>
      </c>
      <c r="D7" s="5">
        <v>3</v>
      </c>
      <c r="E7" s="5">
        <v>4</v>
      </c>
      <c r="F7" s="25">
        <v>5</v>
      </c>
      <c r="G7" s="25">
        <v>6</v>
      </c>
      <c r="H7" s="25" t="s">
        <v>106</v>
      </c>
      <c r="I7" s="25" t="s">
        <v>107</v>
      </c>
      <c r="J7" s="25">
        <v>9</v>
      </c>
      <c r="K7" s="5">
        <v>10</v>
      </c>
    </row>
    <row r="8" spans="2:11" s="8" customFormat="1" x14ac:dyDescent="0.2">
      <c r="B8" s="10" t="s">
        <v>41</v>
      </c>
      <c r="C8" s="11"/>
      <c r="D8" s="11"/>
      <c r="E8" s="27">
        <f>E9+E17+E19+E24+E31+E36+E39+E45+E48+E50+E55+E60+E63</f>
        <v>3480891800</v>
      </c>
      <c r="F8" s="27">
        <f>F9+F17+F19+F24+F31+F36+F39+F45+F48+F50+F55+F60+F63</f>
        <v>4770178757.6000004</v>
      </c>
      <c r="G8" s="27">
        <f>G9+G17+G19+G24+G31+G36+G39+G45+G48+G50+G55+G60+G63</f>
        <v>4395229992.3500004</v>
      </c>
      <c r="H8" s="27">
        <f>G8/E8*100</f>
        <v>126.26735460004819</v>
      </c>
      <c r="I8" s="20">
        <f t="shared" ref="I8:I14" si="0">G8/F8*100</f>
        <v>92.139733450185275</v>
      </c>
      <c r="J8" s="20"/>
      <c r="K8" s="19" t="s">
        <v>64</v>
      </c>
    </row>
    <row r="9" spans="2:11" s="8" customFormat="1" x14ac:dyDescent="0.2">
      <c r="B9" s="14" t="s">
        <v>45</v>
      </c>
      <c r="C9" s="15">
        <v>1</v>
      </c>
      <c r="D9" s="15" t="s">
        <v>61</v>
      </c>
      <c r="E9" s="27">
        <f>SUM(E10:E16)</f>
        <v>465083100</v>
      </c>
      <c r="F9" s="27">
        <f>SUM(F10:F16)</f>
        <v>516895837.82000005</v>
      </c>
      <c r="G9" s="27">
        <f>SUM(G10:G16)</f>
        <v>473527329.06</v>
      </c>
      <c r="H9" s="27">
        <f t="shared" ref="H9:H64" si="1">G9/E9*100</f>
        <v>101.8156387664914</v>
      </c>
      <c r="I9" s="20">
        <f t="shared" si="0"/>
        <v>91.60981660388174</v>
      </c>
      <c r="J9" s="20"/>
      <c r="K9" s="19" t="s">
        <v>64</v>
      </c>
    </row>
    <row r="10" spans="2:11" ht="51" x14ac:dyDescent="0.2">
      <c r="B10" s="16" t="s">
        <v>27</v>
      </c>
      <c r="C10" s="22">
        <v>1</v>
      </c>
      <c r="D10" s="22">
        <v>2</v>
      </c>
      <c r="E10" s="28">
        <v>5537700</v>
      </c>
      <c r="F10" s="31">
        <v>6458043.4900000002</v>
      </c>
      <c r="G10" s="29">
        <v>6438479.8600000003</v>
      </c>
      <c r="H10" s="35">
        <f t="shared" si="1"/>
        <v>116.26631742420139</v>
      </c>
      <c r="I10" s="21">
        <f t="shared" si="0"/>
        <v>99.697065682039877</v>
      </c>
      <c r="J10" s="36" t="s">
        <v>91</v>
      </c>
      <c r="K10" s="12"/>
    </row>
    <row r="11" spans="2:11" ht="76.5" x14ac:dyDescent="0.2">
      <c r="B11" s="16" t="s">
        <v>28</v>
      </c>
      <c r="C11" s="22">
        <v>1</v>
      </c>
      <c r="D11" s="22">
        <v>3</v>
      </c>
      <c r="E11" s="28">
        <v>13814900</v>
      </c>
      <c r="F11" s="31">
        <v>24477475.050000001</v>
      </c>
      <c r="G11" s="29">
        <v>24192675.120000001</v>
      </c>
      <c r="H11" s="35">
        <f t="shared" si="1"/>
        <v>175.1201609856025</v>
      </c>
      <c r="I11" s="21">
        <f t="shared" si="0"/>
        <v>98.836481583912388</v>
      </c>
      <c r="J11" s="32" t="s">
        <v>92</v>
      </c>
      <c r="K11" s="12"/>
    </row>
    <row r="12" spans="2:11" ht="102" x14ac:dyDescent="0.2">
      <c r="B12" s="16" t="s">
        <v>7</v>
      </c>
      <c r="C12" s="22">
        <v>1</v>
      </c>
      <c r="D12" s="22">
        <v>4</v>
      </c>
      <c r="E12" s="28">
        <v>100561100</v>
      </c>
      <c r="F12" s="31">
        <v>122961547.8</v>
      </c>
      <c r="G12" s="29">
        <v>122461806.8</v>
      </c>
      <c r="H12" s="35">
        <f t="shared" si="1"/>
        <v>121.77850759389068</v>
      </c>
      <c r="I12" s="21">
        <f t="shared" si="0"/>
        <v>99.593579449070674</v>
      </c>
      <c r="J12" s="32" t="s">
        <v>93</v>
      </c>
      <c r="K12" s="12"/>
    </row>
    <row r="13" spans="2:11" x14ac:dyDescent="0.2">
      <c r="B13" s="16" t="s">
        <v>37</v>
      </c>
      <c r="C13" s="22">
        <v>1</v>
      </c>
      <c r="D13" s="22">
        <v>5</v>
      </c>
      <c r="E13" s="28">
        <v>4400</v>
      </c>
      <c r="F13" s="31">
        <v>4400</v>
      </c>
      <c r="G13" s="29">
        <v>4400</v>
      </c>
      <c r="H13" s="35">
        <f t="shared" si="1"/>
        <v>100</v>
      </c>
      <c r="I13" s="21">
        <f t="shared" si="0"/>
        <v>100</v>
      </c>
      <c r="J13" s="21"/>
      <c r="K13" s="12"/>
    </row>
    <row r="14" spans="2:11" ht="63.75" x14ac:dyDescent="0.2">
      <c r="B14" s="16" t="s">
        <v>31</v>
      </c>
      <c r="C14" s="22">
        <v>1</v>
      </c>
      <c r="D14" s="22">
        <v>6</v>
      </c>
      <c r="E14" s="28">
        <v>39940600</v>
      </c>
      <c r="F14" s="31">
        <v>44342579.649999999</v>
      </c>
      <c r="G14" s="29">
        <v>43958362.960000001</v>
      </c>
      <c r="H14" s="35">
        <f t="shared" si="1"/>
        <v>110.05934552810925</v>
      </c>
      <c r="I14" s="21">
        <f t="shared" si="0"/>
        <v>99.133526526799614</v>
      </c>
      <c r="J14" s="21"/>
      <c r="K14" s="12"/>
    </row>
    <row r="15" spans="2:11" ht="51" x14ac:dyDescent="0.2">
      <c r="B15" s="16" t="s">
        <v>8</v>
      </c>
      <c r="C15" s="22">
        <v>1</v>
      </c>
      <c r="D15" s="22">
        <v>11</v>
      </c>
      <c r="E15" s="28">
        <v>2500000</v>
      </c>
      <c r="F15" s="31">
        <v>1816095.78</v>
      </c>
      <c r="G15" s="29">
        <v>0</v>
      </c>
      <c r="H15" s="35">
        <f t="shared" si="1"/>
        <v>0</v>
      </c>
      <c r="I15" s="21">
        <v>0</v>
      </c>
      <c r="J15" s="12" t="s">
        <v>77</v>
      </c>
      <c r="K15" s="12" t="s">
        <v>77</v>
      </c>
    </row>
    <row r="16" spans="2:11" s="8" customFormat="1" ht="216.75" x14ac:dyDescent="0.2">
      <c r="B16" s="16" t="s">
        <v>11</v>
      </c>
      <c r="C16" s="22">
        <v>1</v>
      </c>
      <c r="D16" s="22">
        <v>13</v>
      </c>
      <c r="E16" s="28">
        <v>302724400</v>
      </c>
      <c r="F16" s="31">
        <v>316835696.05000001</v>
      </c>
      <c r="G16" s="29">
        <v>276471604.31999999</v>
      </c>
      <c r="H16" s="35">
        <f t="shared" si="1"/>
        <v>91.327823036398783</v>
      </c>
      <c r="I16" s="21">
        <f t="shared" ref="I16:I47" si="2">G16/F16*100</f>
        <v>87.260244905097395</v>
      </c>
      <c r="J16" s="36" t="s">
        <v>78</v>
      </c>
      <c r="K16" s="32" t="s">
        <v>79</v>
      </c>
    </row>
    <row r="17" spans="2:11" x14ac:dyDescent="0.2">
      <c r="B17" s="14" t="s">
        <v>46</v>
      </c>
      <c r="C17" s="15">
        <v>2</v>
      </c>
      <c r="D17" s="15" t="s">
        <v>61</v>
      </c>
      <c r="E17" s="27">
        <f t="shared" ref="E17:F17" si="3">E18</f>
        <v>5436600</v>
      </c>
      <c r="F17" s="27">
        <f t="shared" si="3"/>
        <v>6051447.8600000003</v>
      </c>
      <c r="G17" s="27">
        <f>G18</f>
        <v>6025447.8600000003</v>
      </c>
      <c r="H17" s="27">
        <f t="shared" si="1"/>
        <v>110.83117867785013</v>
      </c>
      <c r="I17" s="20">
        <f t="shared" si="2"/>
        <v>99.570350755695017</v>
      </c>
      <c r="J17" s="19" t="s">
        <v>64</v>
      </c>
      <c r="K17" s="19" t="s">
        <v>64</v>
      </c>
    </row>
    <row r="18" spans="2:11" s="8" customFormat="1" ht="25.5" x14ac:dyDescent="0.2">
      <c r="B18" s="16" t="s">
        <v>9</v>
      </c>
      <c r="C18" s="22">
        <v>2</v>
      </c>
      <c r="D18" s="22">
        <v>3</v>
      </c>
      <c r="E18" s="28">
        <v>5436600</v>
      </c>
      <c r="F18" s="31">
        <v>6051447.8600000003</v>
      </c>
      <c r="G18" s="29">
        <v>6025447.8600000003</v>
      </c>
      <c r="H18" s="35">
        <f t="shared" si="1"/>
        <v>110.83117867785013</v>
      </c>
      <c r="I18" s="21">
        <f t="shared" si="2"/>
        <v>99.570350755695017</v>
      </c>
      <c r="J18" s="21"/>
      <c r="K18" s="12"/>
    </row>
    <row r="19" spans="2:11" ht="38.25" x14ac:dyDescent="0.2">
      <c r="B19" s="14" t="s">
        <v>47</v>
      </c>
      <c r="C19" s="15">
        <v>3</v>
      </c>
      <c r="D19" s="15" t="s">
        <v>61</v>
      </c>
      <c r="E19" s="27">
        <f>SUM(E20:E23)</f>
        <v>31471900</v>
      </c>
      <c r="F19" s="27">
        <f>SUM(F20:F23)</f>
        <v>32057243.789999999</v>
      </c>
      <c r="G19" s="27">
        <f>SUM(G20:G23)</f>
        <v>31977335.68</v>
      </c>
      <c r="H19" s="27">
        <f t="shared" si="1"/>
        <v>101.60599035965416</v>
      </c>
      <c r="I19" s="20">
        <f t="shared" si="2"/>
        <v>99.750733062007896</v>
      </c>
      <c r="J19" s="19" t="s">
        <v>64</v>
      </c>
      <c r="K19" s="19" t="s">
        <v>64</v>
      </c>
    </row>
    <row r="20" spans="2:11" x14ac:dyDescent="0.2">
      <c r="B20" s="16" t="s">
        <v>10</v>
      </c>
      <c r="C20" s="22">
        <v>3</v>
      </c>
      <c r="D20" s="22">
        <v>4</v>
      </c>
      <c r="E20" s="28">
        <v>5281200</v>
      </c>
      <c r="F20" s="31">
        <v>5329170</v>
      </c>
      <c r="G20" s="29">
        <v>5329170</v>
      </c>
      <c r="H20" s="35" t="s">
        <v>109</v>
      </c>
      <c r="I20" s="21">
        <f t="shared" si="2"/>
        <v>100</v>
      </c>
      <c r="J20" s="21"/>
      <c r="K20" s="12"/>
    </row>
    <row r="21" spans="2:11" ht="51" x14ac:dyDescent="0.2">
      <c r="B21" s="16" t="s">
        <v>62</v>
      </c>
      <c r="C21" s="22">
        <v>3</v>
      </c>
      <c r="D21" s="22">
        <v>9</v>
      </c>
      <c r="E21" s="28">
        <v>1528000</v>
      </c>
      <c r="F21" s="31">
        <v>323915.39</v>
      </c>
      <c r="G21" s="29">
        <v>323915.39</v>
      </c>
      <c r="H21" s="35">
        <f t="shared" si="1"/>
        <v>21.198651178010472</v>
      </c>
      <c r="I21" s="21">
        <f t="shared" si="2"/>
        <v>100</v>
      </c>
      <c r="J21" s="32" t="s">
        <v>94</v>
      </c>
      <c r="K21" s="12"/>
    </row>
    <row r="22" spans="2:11" s="8" customFormat="1" ht="63.75" x14ac:dyDescent="0.2">
      <c r="B22" s="16" t="s">
        <v>63</v>
      </c>
      <c r="C22" s="22">
        <v>3</v>
      </c>
      <c r="D22" s="22">
        <v>10</v>
      </c>
      <c r="E22" s="28">
        <v>23091000</v>
      </c>
      <c r="F22" s="31">
        <v>24883166.91</v>
      </c>
      <c r="G22" s="29">
        <v>24805259.949999999</v>
      </c>
      <c r="H22" s="35">
        <f t="shared" si="1"/>
        <v>107.42393118531028</v>
      </c>
      <c r="I22" s="21">
        <f t="shared" si="2"/>
        <v>99.68690898436769</v>
      </c>
      <c r="J22" s="32" t="s">
        <v>95</v>
      </c>
      <c r="K22" s="12"/>
    </row>
    <row r="23" spans="2:11" ht="38.25" x14ac:dyDescent="0.2">
      <c r="B23" s="16" t="s">
        <v>32</v>
      </c>
      <c r="C23" s="22">
        <v>3</v>
      </c>
      <c r="D23" s="22">
        <v>14</v>
      </c>
      <c r="E23" s="28">
        <v>1571700</v>
      </c>
      <c r="F23" s="31">
        <v>1520991.49</v>
      </c>
      <c r="G23" s="29">
        <v>1518990.34</v>
      </c>
      <c r="H23" s="35">
        <f t="shared" si="1"/>
        <v>96.646328179678065</v>
      </c>
      <c r="I23" s="21">
        <f t="shared" si="2"/>
        <v>99.868431216534944</v>
      </c>
      <c r="J23" s="21"/>
      <c r="K23" s="12"/>
    </row>
    <row r="24" spans="2:11" x14ac:dyDescent="0.2">
      <c r="B24" s="14" t="s">
        <v>48</v>
      </c>
      <c r="C24" s="15">
        <v>4</v>
      </c>
      <c r="D24" s="15" t="s">
        <v>61</v>
      </c>
      <c r="E24" s="27">
        <f>SUM(E25:E30)</f>
        <v>287563800</v>
      </c>
      <c r="F24" s="27">
        <f>SUM(F25:F30)</f>
        <v>334074792.43000001</v>
      </c>
      <c r="G24" s="27">
        <f>SUM(G25:G30)</f>
        <v>328038616.71000004</v>
      </c>
      <c r="H24" s="27">
        <f t="shared" si="1"/>
        <v>114.07507367408556</v>
      </c>
      <c r="I24" s="20">
        <f t="shared" si="2"/>
        <v>98.193166363707391</v>
      </c>
      <c r="J24" s="19" t="s">
        <v>64</v>
      </c>
      <c r="K24" s="19" t="s">
        <v>64</v>
      </c>
    </row>
    <row r="25" spans="2:11" x14ac:dyDescent="0.2">
      <c r="B25" s="16" t="s">
        <v>12</v>
      </c>
      <c r="C25" s="22">
        <v>4</v>
      </c>
      <c r="D25" s="22">
        <v>1</v>
      </c>
      <c r="E25" s="28">
        <v>4446500</v>
      </c>
      <c r="F25" s="31">
        <v>4372500</v>
      </c>
      <c r="G25" s="29">
        <v>4352702.2699999996</v>
      </c>
      <c r="H25" s="35">
        <f t="shared" si="1"/>
        <v>97.89052670639829</v>
      </c>
      <c r="I25" s="21">
        <f t="shared" si="2"/>
        <v>99.547221726700968</v>
      </c>
      <c r="J25" s="32"/>
      <c r="K25" s="12"/>
    </row>
    <row r="26" spans="2:11" ht="76.5" x14ac:dyDescent="0.2">
      <c r="B26" s="16" t="s">
        <v>0</v>
      </c>
      <c r="C26" s="22">
        <v>4</v>
      </c>
      <c r="D26" s="22">
        <v>5</v>
      </c>
      <c r="E26" s="28">
        <v>11856700</v>
      </c>
      <c r="F26" s="31">
        <v>20618219.120000001</v>
      </c>
      <c r="G26" s="29">
        <v>18606030.050000001</v>
      </c>
      <c r="H26" s="35">
        <f t="shared" si="1"/>
        <v>156.92418674673391</v>
      </c>
      <c r="I26" s="21">
        <f t="shared" si="2"/>
        <v>90.240723224984336</v>
      </c>
      <c r="J26" s="32" t="s">
        <v>96</v>
      </c>
      <c r="K26" s="12" t="s">
        <v>68</v>
      </c>
    </row>
    <row r="27" spans="2:11" ht="25.5" x14ac:dyDescent="0.2">
      <c r="B27" s="16" t="s">
        <v>1</v>
      </c>
      <c r="C27" s="22">
        <v>4</v>
      </c>
      <c r="D27" s="22">
        <v>8</v>
      </c>
      <c r="E27" s="28">
        <v>77800000</v>
      </c>
      <c r="F27" s="31">
        <v>81937102.730000004</v>
      </c>
      <c r="G27" s="29">
        <v>81862439.200000003</v>
      </c>
      <c r="H27" s="35">
        <f t="shared" si="1"/>
        <v>105.22164421593831</v>
      </c>
      <c r="I27" s="21">
        <f t="shared" si="2"/>
        <v>99.908877019674421</v>
      </c>
      <c r="J27" s="32" t="s">
        <v>97</v>
      </c>
      <c r="K27" s="12"/>
    </row>
    <row r="28" spans="2:11" ht="114.75" x14ac:dyDescent="0.2">
      <c r="B28" s="16" t="s">
        <v>30</v>
      </c>
      <c r="C28" s="22">
        <v>4</v>
      </c>
      <c r="D28" s="22">
        <v>9</v>
      </c>
      <c r="E28" s="28">
        <v>91538300</v>
      </c>
      <c r="F28" s="31">
        <v>137176079.19</v>
      </c>
      <c r="G28" s="29">
        <v>135136374.49000001</v>
      </c>
      <c r="H28" s="35">
        <f t="shared" si="1"/>
        <v>147.62823265234334</v>
      </c>
      <c r="I28" s="21">
        <f t="shared" si="2"/>
        <v>98.513075521589428</v>
      </c>
      <c r="J28" s="32" t="s">
        <v>98</v>
      </c>
      <c r="K28" s="12"/>
    </row>
    <row r="29" spans="2:11" s="8" customFormat="1" ht="38.25" x14ac:dyDescent="0.2">
      <c r="B29" s="16" t="s">
        <v>6</v>
      </c>
      <c r="C29" s="22">
        <v>4</v>
      </c>
      <c r="D29" s="22">
        <v>10</v>
      </c>
      <c r="E29" s="28">
        <v>11846400</v>
      </c>
      <c r="F29" s="31">
        <v>11409619.199999999</v>
      </c>
      <c r="G29" s="29">
        <v>11312167.26</v>
      </c>
      <c r="H29" s="35">
        <f t="shared" si="1"/>
        <v>95.490336811183141</v>
      </c>
      <c r="I29" s="21">
        <f t="shared" si="2"/>
        <v>99.145879119261053</v>
      </c>
      <c r="J29" s="32" t="s">
        <v>99</v>
      </c>
      <c r="K29" s="12"/>
    </row>
    <row r="30" spans="2:11" ht="76.5" x14ac:dyDescent="0.2">
      <c r="B30" s="16" t="s">
        <v>2</v>
      </c>
      <c r="C30" s="22">
        <v>4</v>
      </c>
      <c r="D30" s="22">
        <v>12</v>
      </c>
      <c r="E30" s="28">
        <v>90075900</v>
      </c>
      <c r="F30" s="31">
        <v>78561272.189999998</v>
      </c>
      <c r="G30" s="29">
        <v>76768903.439999998</v>
      </c>
      <c r="H30" s="35">
        <f t="shared" si="1"/>
        <v>85.226906908507161</v>
      </c>
      <c r="I30" s="21">
        <f t="shared" si="2"/>
        <v>97.718508496571744</v>
      </c>
      <c r="J30" s="32" t="s">
        <v>100</v>
      </c>
      <c r="K30" s="12"/>
    </row>
    <row r="31" spans="2:11" ht="25.5" x14ac:dyDescent="0.2">
      <c r="B31" s="14" t="s">
        <v>49</v>
      </c>
      <c r="C31" s="15">
        <v>5</v>
      </c>
      <c r="D31" s="15" t="s">
        <v>61</v>
      </c>
      <c r="E31" s="27">
        <f>SUM(E32:E35)</f>
        <v>190220600</v>
      </c>
      <c r="F31" s="27">
        <f>SUM(F32:F35)</f>
        <v>926854847.77999997</v>
      </c>
      <c r="G31" s="27">
        <f>SUM(G32:G35)</f>
        <v>911188067.30999994</v>
      </c>
      <c r="H31" s="27" t="s">
        <v>80</v>
      </c>
      <c r="I31" s="20">
        <f t="shared" si="2"/>
        <v>98.309683494937204</v>
      </c>
      <c r="J31" s="19" t="s">
        <v>64</v>
      </c>
      <c r="K31" s="19" t="s">
        <v>64</v>
      </c>
    </row>
    <row r="32" spans="2:11" ht="102" x14ac:dyDescent="0.2">
      <c r="B32" s="16" t="s">
        <v>3</v>
      </c>
      <c r="C32" s="22">
        <v>5</v>
      </c>
      <c r="D32" s="22">
        <v>1</v>
      </c>
      <c r="E32" s="28">
        <v>9847100</v>
      </c>
      <c r="F32" s="31">
        <v>114008933.53</v>
      </c>
      <c r="G32" s="29">
        <v>113890707.66</v>
      </c>
      <c r="H32" s="35" t="s">
        <v>80</v>
      </c>
      <c r="I32" s="21">
        <f t="shared" si="2"/>
        <v>99.896301222773133</v>
      </c>
      <c r="J32" s="32" t="s">
        <v>101</v>
      </c>
      <c r="K32" s="12"/>
    </row>
    <row r="33" spans="2:11" ht="114.75" x14ac:dyDescent="0.2">
      <c r="B33" s="16" t="s">
        <v>18</v>
      </c>
      <c r="C33" s="22">
        <v>5</v>
      </c>
      <c r="D33" s="22">
        <v>2</v>
      </c>
      <c r="E33" s="28">
        <v>42282300</v>
      </c>
      <c r="F33" s="31">
        <v>536159632.5</v>
      </c>
      <c r="G33" s="29">
        <v>529544913.48000002</v>
      </c>
      <c r="H33" s="35" t="s">
        <v>80</v>
      </c>
      <c r="I33" s="21">
        <f t="shared" si="2"/>
        <v>98.766278059920893</v>
      </c>
      <c r="J33" s="32" t="s">
        <v>102</v>
      </c>
      <c r="K33" s="12"/>
    </row>
    <row r="34" spans="2:11" s="8" customFormat="1" ht="153" x14ac:dyDescent="0.2">
      <c r="B34" s="16" t="s">
        <v>19</v>
      </c>
      <c r="C34" s="22">
        <v>5</v>
      </c>
      <c r="D34" s="22">
        <v>3</v>
      </c>
      <c r="E34" s="28">
        <v>94081500</v>
      </c>
      <c r="F34" s="31">
        <v>224085311.00999999</v>
      </c>
      <c r="G34" s="29">
        <v>215423626.22999999</v>
      </c>
      <c r="H34" s="35" t="s">
        <v>80</v>
      </c>
      <c r="I34" s="21">
        <f t="shared" si="2"/>
        <v>96.134648567119399</v>
      </c>
      <c r="J34" s="32" t="s">
        <v>103</v>
      </c>
      <c r="K34" s="12"/>
    </row>
    <row r="35" spans="2:11" ht="63.75" x14ac:dyDescent="0.2">
      <c r="B35" s="16" t="s">
        <v>33</v>
      </c>
      <c r="C35" s="22">
        <v>5</v>
      </c>
      <c r="D35" s="22">
        <v>5</v>
      </c>
      <c r="E35" s="28">
        <v>44009700</v>
      </c>
      <c r="F35" s="31">
        <v>52600970.740000002</v>
      </c>
      <c r="G35" s="29">
        <v>52328819.939999998</v>
      </c>
      <c r="H35" s="35">
        <f t="shared" si="1"/>
        <v>118.9029235373111</v>
      </c>
      <c r="I35" s="21">
        <f t="shared" si="2"/>
        <v>99.482612590278592</v>
      </c>
      <c r="J35" s="12" t="s">
        <v>104</v>
      </c>
      <c r="K35" s="13"/>
    </row>
    <row r="36" spans="2:11" s="8" customFormat="1" x14ac:dyDescent="0.2">
      <c r="B36" s="14" t="s">
        <v>50</v>
      </c>
      <c r="C36" s="15">
        <v>6</v>
      </c>
      <c r="D36" s="15" t="s">
        <v>61</v>
      </c>
      <c r="E36" s="27">
        <f>SUM(E37:E38)</f>
        <v>4078000</v>
      </c>
      <c r="F36" s="27">
        <f>SUM(F37:F38)</f>
        <v>10096497.369999999</v>
      </c>
      <c r="G36" s="27">
        <f>SUM(G37:G38)</f>
        <v>10085743.810000001</v>
      </c>
      <c r="H36" s="27" t="s">
        <v>80</v>
      </c>
      <c r="I36" s="20">
        <f t="shared" si="2"/>
        <v>99.893492172523608</v>
      </c>
      <c r="J36" s="19" t="s">
        <v>64</v>
      </c>
      <c r="K36" s="19" t="s">
        <v>64</v>
      </c>
    </row>
    <row r="37" spans="2:11" ht="89.25" x14ac:dyDescent="0.2">
      <c r="B37" s="16" t="s">
        <v>44</v>
      </c>
      <c r="C37" s="22">
        <v>6</v>
      </c>
      <c r="D37" s="22">
        <v>3</v>
      </c>
      <c r="E37" s="28">
        <v>867000</v>
      </c>
      <c r="F37" s="31">
        <v>321225</v>
      </c>
      <c r="G37" s="29">
        <v>321225</v>
      </c>
      <c r="H37" s="35">
        <f t="shared" si="1"/>
        <v>37.050173010380618</v>
      </c>
      <c r="I37" s="21">
        <f t="shared" si="2"/>
        <v>100</v>
      </c>
      <c r="J37" s="32" t="s">
        <v>69</v>
      </c>
      <c r="K37" s="12"/>
    </row>
    <row r="38" spans="2:11" ht="38.25" x14ac:dyDescent="0.2">
      <c r="B38" s="16" t="s">
        <v>20</v>
      </c>
      <c r="C38" s="22">
        <v>6</v>
      </c>
      <c r="D38" s="22">
        <v>5</v>
      </c>
      <c r="E38" s="28">
        <v>3211000</v>
      </c>
      <c r="F38" s="31">
        <v>9775272.3699999992</v>
      </c>
      <c r="G38" s="29">
        <v>9764518.8100000005</v>
      </c>
      <c r="H38" s="35" t="s">
        <v>80</v>
      </c>
      <c r="I38" s="21">
        <f t="shared" si="2"/>
        <v>99.889992221260243</v>
      </c>
      <c r="J38" s="12" t="s">
        <v>105</v>
      </c>
      <c r="K38" s="12"/>
    </row>
    <row r="39" spans="2:11" x14ac:dyDescent="0.2">
      <c r="B39" s="14" t="s">
        <v>51</v>
      </c>
      <c r="C39" s="15">
        <v>7</v>
      </c>
      <c r="D39" s="15" t="s">
        <v>61</v>
      </c>
      <c r="E39" s="27">
        <f>SUM(E40:E44)</f>
        <v>2014708100</v>
      </c>
      <c r="F39" s="27">
        <f>SUM(F40:F44)</f>
        <v>2126155351.22</v>
      </c>
      <c r="G39" s="27">
        <f>SUM(G40:G44)</f>
        <v>2102479387.6400001</v>
      </c>
      <c r="H39" s="27">
        <f t="shared" si="1"/>
        <v>104.35652626998422</v>
      </c>
      <c r="I39" s="20">
        <f t="shared" si="2"/>
        <v>98.886442443332527</v>
      </c>
      <c r="J39" s="19" t="s">
        <v>64</v>
      </c>
      <c r="K39" s="19" t="s">
        <v>64</v>
      </c>
    </row>
    <row r="40" spans="2:11" ht="102" x14ac:dyDescent="0.2">
      <c r="B40" s="16" t="s">
        <v>21</v>
      </c>
      <c r="C40" s="22">
        <v>7</v>
      </c>
      <c r="D40" s="22">
        <v>1</v>
      </c>
      <c r="E40" s="28">
        <v>561968400</v>
      </c>
      <c r="F40" s="31">
        <v>617873517.37</v>
      </c>
      <c r="G40" s="29">
        <v>617175354.5</v>
      </c>
      <c r="H40" s="35">
        <f t="shared" si="1"/>
        <v>109.82385388573451</v>
      </c>
      <c r="I40" s="21">
        <f t="shared" si="2"/>
        <v>99.887005535862457</v>
      </c>
      <c r="J40" s="12" t="s">
        <v>81</v>
      </c>
      <c r="K40" s="12"/>
    </row>
    <row r="41" spans="2:11" x14ac:dyDescent="0.2">
      <c r="B41" s="16" t="s">
        <v>25</v>
      </c>
      <c r="C41" s="22">
        <v>7</v>
      </c>
      <c r="D41" s="22">
        <v>2</v>
      </c>
      <c r="E41" s="28">
        <v>1161312500</v>
      </c>
      <c r="F41" s="31">
        <v>1214242023.22</v>
      </c>
      <c r="G41" s="29">
        <v>1202874888.1800001</v>
      </c>
      <c r="H41" s="35">
        <f t="shared" si="1"/>
        <v>103.57891507927452</v>
      </c>
      <c r="I41" s="21">
        <f t="shared" si="2"/>
        <v>99.063849313182558</v>
      </c>
      <c r="J41" s="21"/>
      <c r="K41" s="12"/>
    </row>
    <row r="42" spans="2:11" s="8" customFormat="1" ht="25.5" x14ac:dyDescent="0.2">
      <c r="B42" s="16" t="s">
        <v>35</v>
      </c>
      <c r="C42" s="22">
        <v>7</v>
      </c>
      <c r="D42" s="22">
        <v>3</v>
      </c>
      <c r="E42" s="28">
        <v>121545200</v>
      </c>
      <c r="F42" s="31">
        <v>124150211.76000001</v>
      </c>
      <c r="G42" s="29">
        <v>119126155.56999999</v>
      </c>
      <c r="H42" s="35">
        <f t="shared" si="1"/>
        <v>98.009757333074447</v>
      </c>
      <c r="I42" s="21">
        <f t="shared" si="2"/>
        <v>95.95324396247328</v>
      </c>
      <c r="J42" s="21"/>
      <c r="K42" s="12"/>
    </row>
    <row r="43" spans="2:11" x14ac:dyDescent="0.2">
      <c r="B43" s="16" t="s">
        <v>52</v>
      </c>
      <c r="C43" s="22">
        <v>7</v>
      </c>
      <c r="D43" s="22">
        <v>7</v>
      </c>
      <c r="E43" s="28">
        <v>140530900</v>
      </c>
      <c r="F43" s="31">
        <v>142568473.31999999</v>
      </c>
      <c r="G43" s="29">
        <v>136008240.66999999</v>
      </c>
      <c r="H43" s="35">
        <f t="shared" si="1"/>
        <v>96.781733177543146</v>
      </c>
      <c r="I43" s="21">
        <f t="shared" si="2"/>
        <v>95.398539033748833</v>
      </c>
      <c r="J43" s="21"/>
      <c r="K43" s="12"/>
    </row>
    <row r="44" spans="2:11" ht="38.25" x14ac:dyDescent="0.2">
      <c r="B44" s="16" t="s">
        <v>14</v>
      </c>
      <c r="C44" s="22">
        <v>7</v>
      </c>
      <c r="D44" s="22">
        <v>9</v>
      </c>
      <c r="E44" s="28">
        <v>29351100</v>
      </c>
      <c r="F44" s="31">
        <v>27321125.550000001</v>
      </c>
      <c r="G44" s="29">
        <v>27294748.719999999</v>
      </c>
      <c r="H44" s="35">
        <f t="shared" si="1"/>
        <v>92.993954979540788</v>
      </c>
      <c r="I44" s="21">
        <f t="shared" si="2"/>
        <v>99.903456283483891</v>
      </c>
      <c r="J44" s="32" t="s">
        <v>82</v>
      </c>
      <c r="K44" s="13"/>
    </row>
    <row r="45" spans="2:11" s="8" customFormat="1" x14ac:dyDescent="0.2">
      <c r="B45" s="14" t="s">
        <v>53</v>
      </c>
      <c r="C45" s="15">
        <v>8</v>
      </c>
      <c r="D45" s="15" t="s">
        <v>61</v>
      </c>
      <c r="E45" s="27">
        <f>SUM(E46:E47)</f>
        <v>176917200</v>
      </c>
      <c r="F45" s="27">
        <f>SUM(F46:F47)</f>
        <v>190335014.78999999</v>
      </c>
      <c r="G45" s="27">
        <f>SUM(G46:G47)</f>
        <v>190028126.47999999</v>
      </c>
      <c r="H45" s="27">
        <f t="shared" si="1"/>
        <v>107.41076982904995</v>
      </c>
      <c r="I45" s="20">
        <f t="shared" si="2"/>
        <v>99.838764133683654</v>
      </c>
      <c r="J45" s="19" t="s">
        <v>64</v>
      </c>
      <c r="K45" s="19" t="s">
        <v>64</v>
      </c>
    </row>
    <row r="46" spans="2:11" ht="63.75" x14ac:dyDescent="0.2">
      <c r="B46" s="16" t="s">
        <v>15</v>
      </c>
      <c r="C46" s="22">
        <v>8</v>
      </c>
      <c r="D46" s="22">
        <v>1</v>
      </c>
      <c r="E46" s="28">
        <v>169605300</v>
      </c>
      <c r="F46" s="31">
        <v>182416854.78999999</v>
      </c>
      <c r="G46" s="29">
        <v>182162412.53999999</v>
      </c>
      <c r="H46" s="35">
        <f t="shared" si="1"/>
        <v>107.40372649911293</v>
      </c>
      <c r="I46" s="21">
        <f t="shared" si="2"/>
        <v>99.860516041517698</v>
      </c>
      <c r="J46" s="33" t="s">
        <v>84</v>
      </c>
      <c r="K46" s="12"/>
    </row>
    <row r="47" spans="2:11" s="8" customFormat="1" ht="51" x14ac:dyDescent="0.2">
      <c r="B47" s="16" t="s">
        <v>16</v>
      </c>
      <c r="C47" s="22">
        <v>8</v>
      </c>
      <c r="D47" s="22">
        <v>4</v>
      </c>
      <c r="E47" s="28">
        <v>7311900</v>
      </c>
      <c r="F47" s="31">
        <v>7918160</v>
      </c>
      <c r="G47" s="29">
        <v>7865713.9400000004</v>
      </c>
      <c r="H47" s="35">
        <f t="shared" si="1"/>
        <v>107.57414543415528</v>
      </c>
      <c r="I47" s="21">
        <f t="shared" si="2"/>
        <v>99.337648393061016</v>
      </c>
      <c r="J47" s="32" t="s">
        <v>85</v>
      </c>
      <c r="K47" s="12"/>
    </row>
    <row r="48" spans="2:11" x14ac:dyDescent="0.2">
      <c r="B48" s="14" t="s">
        <v>36</v>
      </c>
      <c r="C48" s="15">
        <v>9</v>
      </c>
      <c r="D48" s="15" t="s">
        <v>61</v>
      </c>
      <c r="E48" s="27">
        <f>E49</f>
        <v>3223100</v>
      </c>
      <c r="F48" s="27">
        <f>F49</f>
        <v>3119600</v>
      </c>
      <c r="G48" s="27">
        <f>G49</f>
        <v>3119599.65</v>
      </c>
      <c r="H48" s="27">
        <f t="shared" si="1"/>
        <v>96.788794948962178</v>
      </c>
      <c r="I48" s="20">
        <f t="shared" ref="I48:I64" si="4">G48/F48*100</f>
        <v>99.999988780612895</v>
      </c>
      <c r="J48" s="19" t="s">
        <v>64</v>
      </c>
      <c r="K48" s="19" t="s">
        <v>64</v>
      </c>
    </row>
    <row r="49" spans="2:11" s="8" customFormat="1" ht="25.5" x14ac:dyDescent="0.2">
      <c r="B49" s="16" t="s">
        <v>54</v>
      </c>
      <c r="C49" s="22">
        <v>9</v>
      </c>
      <c r="D49" s="22">
        <v>9</v>
      </c>
      <c r="E49" s="28">
        <v>3223100</v>
      </c>
      <c r="F49" s="31">
        <v>3119600</v>
      </c>
      <c r="G49" s="29">
        <v>3119599.65</v>
      </c>
      <c r="H49" s="35">
        <f t="shared" si="1"/>
        <v>96.788794948962178</v>
      </c>
      <c r="I49" s="21">
        <f t="shared" si="4"/>
        <v>99.999988780612895</v>
      </c>
      <c r="J49" s="21"/>
      <c r="K49" s="12"/>
    </row>
    <row r="50" spans="2:11" x14ac:dyDescent="0.2">
      <c r="B50" s="14" t="s">
        <v>55</v>
      </c>
      <c r="C50" s="15">
        <v>10</v>
      </c>
      <c r="D50" s="15" t="s">
        <v>61</v>
      </c>
      <c r="E50" s="27">
        <f>SUM(E51:E54)</f>
        <v>116124700</v>
      </c>
      <c r="F50" s="27">
        <f>SUM(F51:F54)</f>
        <v>86937745.99000001</v>
      </c>
      <c r="G50" s="27">
        <f>SUM(G51:G54)</f>
        <v>85057043.109999999</v>
      </c>
      <c r="H50" s="27">
        <f t="shared" si="1"/>
        <v>73.246297394094455</v>
      </c>
      <c r="I50" s="20">
        <f t="shared" si="4"/>
        <v>97.836724591161655</v>
      </c>
      <c r="J50" s="19" t="s">
        <v>64</v>
      </c>
      <c r="K50" s="19" t="s">
        <v>64</v>
      </c>
    </row>
    <row r="51" spans="2:11" x14ac:dyDescent="0.2">
      <c r="B51" s="16" t="s">
        <v>17</v>
      </c>
      <c r="C51" s="22">
        <v>10</v>
      </c>
      <c r="D51" s="22">
        <v>1</v>
      </c>
      <c r="E51" s="28">
        <v>8511300</v>
      </c>
      <c r="F51" s="31">
        <v>8286630</v>
      </c>
      <c r="G51" s="29">
        <v>8286630</v>
      </c>
      <c r="H51" s="35">
        <f t="shared" si="1"/>
        <v>97.360332734129912</v>
      </c>
      <c r="I51" s="21">
        <f t="shared" si="4"/>
        <v>100</v>
      </c>
      <c r="J51" s="21"/>
      <c r="K51" s="12"/>
    </row>
    <row r="52" spans="2:11" s="8" customFormat="1" ht="25.5" x14ac:dyDescent="0.2">
      <c r="B52" s="16" t="s">
        <v>13</v>
      </c>
      <c r="C52" s="22">
        <v>10</v>
      </c>
      <c r="D52" s="22">
        <v>3</v>
      </c>
      <c r="E52" s="28">
        <v>13140300</v>
      </c>
      <c r="F52" s="31">
        <v>5378245</v>
      </c>
      <c r="G52" s="29">
        <v>5378245</v>
      </c>
      <c r="H52" s="35">
        <f t="shared" si="1"/>
        <v>40.929392784030803</v>
      </c>
      <c r="I52" s="21">
        <f t="shared" si="4"/>
        <v>100</v>
      </c>
      <c r="J52" s="12" t="s">
        <v>86</v>
      </c>
      <c r="K52" s="12"/>
    </row>
    <row r="53" spans="2:11" ht="38.25" x14ac:dyDescent="0.2">
      <c r="B53" s="16" t="s">
        <v>29</v>
      </c>
      <c r="C53" s="22">
        <v>10</v>
      </c>
      <c r="D53" s="22">
        <v>4</v>
      </c>
      <c r="E53" s="28">
        <v>79582900</v>
      </c>
      <c r="F53" s="31">
        <v>57580140.990000002</v>
      </c>
      <c r="G53" s="29">
        <v>57569029.130000003</v>
      </c>
      <c r="H53" s="35">
        <f t="shared" si="1"/>
        <v>72.33844095905026</v>
      </c>
      <c r="I53" s="21">
        <f t="shared" si="4"/>
        <v>99.980701922904416</v>
      </c>
      <c r="J53" s="12" t="s">
        <v>87</v>
      </c>
      <c r="K53" s="12"/>
    </row>
    <row r="54" spans="2:11" s="8" customFormat="1" ht="38.25" x14ac:dyDescent="0.2">
      <c r="B54" s="16" t="s">
        <v>4</v>
      </c>
      <c r="C54" s="22">
        <v>10</v>
      </c>
      <c r="D54" s="22">
        <v>6</v>
      </c>
      <c r="E54" s="28">
        <v>14890200</v>
      </c>
      <c r="F54" s="31">
        <v>15692730</v>
      </c>
      <c r="G54" s="29">
        <v>13823138.98</v>
      </c>
      <c r="H54" s="35">
        <f t="shared" si="1"/>
        <v>92.83380330687298</v>
      </c>
      <c r="I54" s="21">
        <f t="shared" si="4"/>
        <v>88.086260198193685</v>
      </c>
      <c r="J54" s="12" t="s">
        <v>88</v>
      </c>
      <c r="K54" s="12" t="s">
        <v>65</v>
      </c>
    </row>
    <row r="55" spans="2:11" x14ac:dyDescent="0.2">
      <c r="B55" s="14" t="s">
        <v>56</v>
      </c>
      <c r="C55" s="15">
        <v>11</v>
      </c>
      <c r="D55" s="15" t="s">
        <v>61</v>
      </c>
      <c r="E55" s="27">
        <f>SUM(E56:E59)</f>
        <v>152010700</v>
      </c>
      <c r="F55" s="27">
        <f>SUM(F56:F59)</f>
        <v>502869678.55000001</v>
      </c>
      <c r="G55" s="27">
        <f>SUM(G56:G59)</f>
        <v>222253506.85999998</v>
      </c>
      <c r="H55" s="27">
        <f t="shared" si="1"/>
        <v>146.20912005536451</v>
      </c>
      <c r="I55" s="20">
        <f t="shared" si="4"/>
        <v>44.19703878365803</v>
      </c>
      <c r="J55" s="19" t="s">
        <v>64</v>
      </c>
      <c r="K55" s="19" t="s">
        <v>64</v>
      </c>
    </row>
    <row r="56" spans="2:11" x14ac:dyDescent="0.2">
      <c r="B56" s="16" t="s">
        <v>57</v>
      </c>
      <c r="C56" s="22">
        <v>11</v>
      </c>
      <c r="D56" s="22">
        <v>1</v>
      </c>
      <c r="E56" s="28">
        <v>107277000</v>
      </c>
      <c r="F56" s="31">
        <v>116420335.48999999</v>
      </c>
      <c r="G56" s="29">
        <v>110664418.8</v>
      </c>
      <c r="H56" s="35">
        <f t="shared" si="1"/>
        <v>103.15763751782767</v>
      </c>
      <c r="I56" s="21">
        <f t="shared" si="4"/>
        <v>95.055918138550282</v>
      </c>
      <c r="J56" s="21"/>
      <c r="K56" s="12"/>
    </row>
    <row r="57" spans="2:11" s="8" customFormat="1" ht="267.75" x14ac:dyDescent="0.2">
      <c r="B57" s="16" t="s">
        <v>5</v>
      </c>
      <c r="C57" s="22">
        <v>11</v>
      </c>
      <c r="D57" s="22">
        <v>2</v>
      </c>
      <c r="E57" s="28">
        <v>38815000</v>
      </c>
      <c r="F57" s="31">
        <v>380854092.22000003</v>
      </c>
      <c r="G57" s="29">
        <v>106089860.66</v>
      </c>
      <c r="H57" s="35" t="s">
        <v>80</v>
      </c>
      <c r="I57" s="21">
        <f t="shared" si="4"/>
        <v>27.855775433999352</v>
      </c>
      <c r="J57" s="12" t="s">
        <v>89</v>
      </c>
      <c r="K57" s="12" t="s">
        <v>67</v>
      </c>
    </row>
    <row r="58" spans="2:11" x14ac:dyDescent="0.2">
      <c r="B58" s="16" t="s">
        <v>42</v>
      </c>
      <c r="C58" s="22">
        <v>11</v>
      </c>
      <c r="D58" s="22">
        <v>3</v>
      </c>
      <c r="E58" s="28">
        <v>398000</v>
      </c>
      <c r="F58" s="31">
        <v>398000</v>
      </c>
      <c r="G58" s="29">
        <v>398000</v>
      </c>
      <c r="H58" s="35">
        <f t="shared" si="1"/>
        <v>100</v>
      </c>
      <c r="I58" s="21">
        <f t="shared" si="4"/>
        <v>100</v>
      </c>
      <c r="J58" s="21"/>
      <c r="K58" s="12"/>
    </row>
    <row r="59" spans="2:11" ht="51" x14ac:dyDescent="0.2">
      <c r="B59" s="16" t="s">
        <v>22</v>
      </c>
      <c r="C59" s="22">
        <v>11</v>
      </c>
      <c r="D59" s="22">
        <v>5</v>
      </c>
      <c r="E59" s="28">
        <v>5520700</v>
      </c>
      <c r="F59" s="31">
        <v>5197250.84</v>
      </c>
      <c r="G59" s="29">
        <v>5101227.4000000004</v>
      </c>
      <c r="H59" s="35">
        <f t="shared" si="1"/>
        <v>92.401822232687891</v>
      </c>
      <c r="I59" s="21">
        <f t="shared" si="4"/>
        <v>98.152418596751829</v>
      </c>
      <c r="J59" s="32" t="s">
        <v>90</v>
      </c>
      <c r="K59" s="12"/>
    </row>
    <row r="60" spans="2:11" s="8" customFormat="1" x14ac:dyDescent="0.2">
      <c r="B60" s="14" t="s">
        <v>58</v>
      </c>
      <c r="C60" s="15">
        <v>12</v>
      </c>
      <c r="D60" s="15" t="s">
        <v>61</v>
      </c>
      <c r="E60" s="27">
        <f t="shared" ref="E60:F60" si="5">SUM(E61:E62)</f>
        <v>30685000</v>
      </c>
      <c r="F60" s="27">
        <f t="shared" si="5"/>
        <v>31361700</v>
      </c>
      <c r="G60" s="27">
        <f>SUM(G61:G62)</f>
        <v>31151945.710000001</v>
      </c>
      <c r="H60" s="27">
        <f t="shared" si="1"/>
        <v>101.52173931888547</v>
      </c>
      <c r="I60" s="20">
        <f t="shared" si="4"/>
        <v>99.331176913241308</v>
      </c>
      <c r="J60" s="19" t="s">
        <v>64</v>
      </c>
      <c r="K60" s="19" t="s">
        <v>64</v>
      </c>
    </row>
    <row r="61" spans="2:11" x14ac:dyDescent="0.2">
      <c r="B61" s="16" t="s">
        <v>23</v>
      </c>
      <c r="C61" s="22">
        <v>12</v>
      </c>
      <c r="D61" s="22">
        <v>1</v>
      </c>
      <c r="E61" s="28">
        <v>23433100</v>
      </c>
      <c r="F61" s="31">
        <v>23946600</v>
      </c>
      <c r="G61" s="29">
        <v>23843237.010000002</v>
      </c>
      <c r="H61" s="35">
        <f t="shared" si="1"/>
        <v>101.75024648894086</v>
      </c>
      <c r="I61" s="21">
        <f t="shared" si="4"/>
        <v>99.568360477061475</v>
      </c>
      <c r="J61" s="21"/>
      <c r="K61" s="12"/>
    </row>
    <row r="62" spans="2:11" ht="25.5" x14ac:dyDescent="0.2">
      <c r="B62" s="16" t="s">
        <v>24</v>
      </c>
      <c r="C62" s="22">
        <v>12</v>
      </c>
      <c r="D62" s="22">
        <v>2</v>
      </c>
      <c r="E62" s="28">
        <v>7251900</v>
      </c>
      <c r="F62" s="31">
        <v>7415100</v>
      </c>
      <c r="G62" s="29">
        <v>7308708.7000000002</v>
      </c>
      <c r="H62" s="35">
        <f t="shared" si="1"/>
        <v>100.78336298073609</v>
      </c>
      <c r="I62" s="21">
        <f t="shared" si="4"/>
        <v>98.565207482029919</v>
      </c>
      <c r="J62" s="21"/>
      <c r="K62" s="12"/>
    </row>
    <row r="63" spans="2:11" ht="25.5" x14ac:dyDescent="0.2">
      <c r="B63" s="14" t="s">
        <v>59</v>
      </c>
      <c r="C63" s="15">
        <v>13</v>
      </c>
      <c r="D63" s="15" t="s">
        <v>61</v>
      </c>
      <c r="E63" s="27">
        <f>E64</f>
        <v>3369000</v>
      </c>
      <c r="F63" s="27">
        <f>F64</f>
        <v>3369000</v>
      </c>
      <c r="G63" s="27">
        <f>G64</f>
        <v>297842.46999999997</v>
      </c>
      <c r="H63" s="27">
        <f t="shared" si="1"/>
        <v>8.8406788364499853</v>
      </c>
      <c r="I63" s="20">
        <f t="shared" si="4"/>
        <v>8.8406788364499853</v>
      </c>
      <c r="J63" s="19" t="s">
        <v>64</v>
      </c>
      <c r="K63" s="19" t="s">
        <v>64</v>
      </c>
    </row>
    <row r="64" spans="2:11" ht="38.25" x14ac:dyDescent="0.2">
      <c r="B64" s="16" t="s">
        <v>60</v>
      </c>
      <c r="C64" s="22">
        <v>13</v>
      </c>
      <c r="D64" s="22">
        <v>1</v>
      </c>
      <c r="E64" s="28">
        <v>3369000</v>
      </c>
      <c r="F64" s="31">
        <v>3369000</v>
      </c>
      <c r="G64" s="30">
        <v>297842.46999999997</v>
      </c>
      <c r="H64" s="35">
        <f t="shared" si="1"/>
        <v>8.8406788364499853</v>
      </c>
      <c r="I64" s="21">
        <f t="shared" si="4"/>
        <v>8.8406788364499853</v>
      </c>
      <c r="J64" s="12" t="s">
        <v>83</v>
      </c>
      <c r="K64" s="12" t="s">
        <v>66</v>
      </c>
    </row>
    <row r="65" spans="11:11" x14ac:dyDescent="0.2">
      <c r="K65" s="1"/>
    </row>
    <row r="66" spans="11:11" x14ac:dyDescent="0.2">
      <c r="K66" s="1"/>
    </row>
    <row r="67" spans="11:11" x14ac:dyDescent="0.2">
      <c r="K67" s="1"/>
    </row>
    <row r="68" spans="11:11" x14ac:dyDescent="0.2">
      <c r="K68" s="1"/>
    </row>
    <row r="69" spans="11:11" x14ac:dyDescent="0.2">
      <c r="K69" s="1"/>
    </row>
    <row r="70" spans="11:11" x14ac:dyDescent="0.2">
      <c r="K70" s="1"/>
    </row>
    <row r="71" spans="11:11" x14ac:dyDescent="0.2">
      <c r="K71" s="1"/>
    </row>
    <row r="72" spans="11:11" x14ac:dyDescent="0.2">
      <c r="K72" s="1"/>
    </row>
    <row r="73" spans="11:11" x14ac:dyDescent="0.2">
      <c r="K73" s="1"/>
    </row>
    <row r="74" spans="11:11" x14ac:dyDescent="0.2">
      <c r="K74" s="1"/>
    </row>
    <row r="75" spans="11:11" x14ac:dyDescent="0.2">
      <c r="K75" s="1"/>
    </row>
    <row r="76" spans="11:11" x14ac:dyDescent="0.2">
      <c r="K76" s="1"/>
    </row>
    <row r="77" spans="11:11" x14ac:dyDescent="0.2">
      <c r="K77" s="1"/>
    </row>
    <row r="78" spans="11:11" x14ac:dyDescent="0.2">
      <c r="K78" s="1"/>
    </row>
  </sheetData>
  <mergeCells count="1">
    <mergeCell ref="B3:K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8" firstPageNumber="53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 по РЗ, Прз</vt:lpstr>
      <vt:lpstr>'Сведения по РЗ, Прз'!Заголовки_для_печати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Елена Безбородова</cp:lastModifiedBy>
  <cp:lastPrinted>2023-04-25T11:05:54Z</cp:lastPrinted>
  <dcterms:created xsi:type="dcterms:W3CDTF">2013-06-27T09:53:53Z</dcterms:created>
  <dcterms:modified xsi:type="dcterms:W3CDTF">2023-04-25T11:05:55Z</dcterms:modified>
</cp:coreProperties>
</file>